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CHA XA.PHUONG" sheetId="1" r:id="rId1"/>
  </sheets>
  <calcPr calcId="144525"/>
</workbook>
</file>

<file path=xl/calcChain.xml><?xml version="1.0" encoding="utf-8"?>
<calcChain xmlns="http://schemas.openxmlformats.org/spreadsheetml/2006/main">
  <c r="I41" i="1" l="1"/>
  <c r="H41" i="1"/>
  <c r="G41" i="1"/>
  <c r="F41" i="1"/>
  <c r="E41" i="1"/>
  <c r="D41" i="1"/>
  <c r="C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I7" i="1"/>
</calcChain>
</file>

<file path=xl/sharedStrings.xml><?xml version="1.0" encoding="utf-8"?>
<sst xmlns="http://schemas.openxmlformats.org/spreadsheetml/2006/main" count="51" uniqueCount="48">
  <si>
    <t>THỐNG KÊ SỐ LIỆU NGƯỜI CHẤP HÀNH ÁN HÌNH SỰ TẠI XÃ, PHƯỜNG</t>
  </si>
  <si>
    <t>TT</t>
  </si>
  <si>
    <t>Địa phương</t>
  </si>
  <si>
    <t>Án treo</t>
  </si>
  <si>
    <t>Cải tạo không giam giữ</t>
  </si>
  <si>
    <t>Cấm 
cư trú</t>
  </si>
  <si>
    <t>Quản chế</t>
  </si>
  <si>
    <t>Tước một
 số quyền 
công dân</t>
  </si>
  <si>
    <t>Cấm đảm nhiệm chức vụ, cấm hành nghề hoặc làm công việc nhất định</t>
  </si>
  <si>
    <t>Tổng cộng</t>
  </si>
  <si>
    <t>Ghi chú</t>
  </si>
  <si>
    <t>T1</t>
  </si>
  <si>
    <t>Tuyên Quang</t>
  </si>
  <si>
    <t>Cao Bằng</t>
  </si>
  <si>
    <t>Lai Châu</t>
  </si>
  <si>
    <t>Lào Cai</t>
  </si>
  <si>
    <t>Thái Nguyên</t>
  </si>
  <si>
    <t>Điện Biên</t>
  </si>
  <si>
    <t>Lạng Sơn</t>
  </si>
  <si>
    <t>Sơn La</t>
  </si>
  <si>
    <t>Phú Thọ</t>
  </si>
  <si>
    <t>Bắc Ninh</t>
  </si>
  <si>
    <t>Quảng Ninh</t>
  </si>
  <si>
    <t>Hà Nội</t>
  </si>
  <si>
    <t>Hải Phòng</t>
  </si>
  <si>
    <t>Hưng Yên</t>
  </si>
  <si>
    <t>Ninh Bình</t>
  </si>
  <si>
    <t>Thanh Hoá</t>
  </si>
  <si>
    <t>Nghệ An</t>
  </si>
  <si>
    <t>Hà Tĩnh</t>
  </si>
  <si>
    <t>Quảng Trị</t>
  </si>
  <si>
    <t>Huế</t>
  </si>
  <si>
    <t>Đà Nẵng</t>
  </si>
  <si>
    <t>Quảng Ngãi</t>
  </si>
  <si>
    <t>Gia Lai</t>
  </si>
  <si>
    <t>Đắk Lắk</t>
  </si>
  <si>
    <t>Khánh Hoà</t>
  </si>
  <si>
    <t>Lâm Đồng</t>
  </si>
  <si>
    <t>Đồng Nai</t>
  </si>
  <si>
    <t>Tây Ninh</t>
  </si>
  <si>
    <t>Hồ Chí Minh</t>
  </si>
  <si>
    <t>Đồng Tháp</t>
  </si>
  <si>
    <t>An Giang</t>
  </si>
  <si>
    <t>Vĩnh Long</t>
  </si>
  <si>
    <t>Cần Thơ</t>
  </si>
  <si>
    <t>Cà Mau</t>
  </si>
  <si>
    <t>Phụ lục XI</t>
  </si>
  <si>
    <t>(Kèm theo Báo cáo số            /BC-CP ngày          tháng 10 năm 2025 của Chính phủ)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</si>
</sst>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4"/>
      <name val="Times New Roman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.VnArial"/>
      <family val="2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name val=".VnTim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12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3" fontId="7" fillId="0" borderId="1" xfId="1" applyNumberFormat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3" fontId="10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3" fontId="0" fillId="0" borderId="0" xfId="0" applyNumberFormat="1"/>
    <xf numFmtId="0" fontId="11" fillId="0" borderId="0" xfId="0" applyFont="1"/>
  </cellXfs>
  <cellStyles count="6">
    <cellStyle name="Normal" xfId="0" builtinId="0"/>
    <cellStyle name="Normal 2" xfId="3"/>
    <cellStyle name="Normal 3" xfId="1"/>
    <cellStyle name="Normal 5" xfId="4"/>
    <cellStyle name="Normal 7" xfId="5"/>
    <cellStyle name="Normal_TK tha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L6" sqref="L6"/>
    </sheetView>
  </sheetViews>
  <sheetFormatPr defaultRowHeight="18.75"/>
  <cols>
    <col min="1" max="1" width="3" bestFit="1" customWidth="1"/>
    <col min="2" max="2" width="13.77734375" bestFit="1" customWidth="1"/>
    <col min="3" max="3" width="7" customWidth="1"/>
    <col min="4" max="4" width="8.21875" customWidth="1"/>
    <col min="5" max="5" width="4.88671875" customWidth="1"/>
    <col min="6" max="6" width="5.44140625" customWidth="1"/>
    <col min="7" max="7" width="7.21875" bestFit="1" customWidth="1"/>
    <col min="8" max="8" width="12.109375" customWidth="1"/>
    <col min="9" max="9" width="7.33203125" customWidth="1"/>
    <col min="10" max="10" width="5.109375" customWidth="1"/>
  </cols>
  <sheetData>
    <row r="1" spans="1:10" ht="25.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8.75" customHeight="1">
      <c r="A3" s="2" t="s">
        <v>47</v>
      </c>
      <c r="B3" s="3"/>
      <c r="C3" s="3"/>
      <c r="D3" s="3"/>
      <c r="E3" s="3"/>
      <c r="F3" s="3"/>
      <c r="G3" s="3"/>
      <c r="H3" s="3"/>
      <c r="I3" s="3"/>
      <c r="J3" s="3"/>
    </row>
    <row r="4" spans="1:10" ht="9.75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4" t="s">
        <v>1</v>
      </c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</row>
    <row r="6" spans="1:10" ht="60.75" customHeight="1">
      <c r="A6" s="4"/>
      <c r="B6" s="4"/>
      <c r="C6" s="5"/>
      <c r="D6" s="5"/>
      <c r="E6" s="5" t="s">
        <v>11</v>
      </c>
      <c r="F6" s="5" t="s">
        <v>11</v>
      </c>
      <c r="G6" s="5" t="s">
        <v>11</v>
      </c>
      <c r="H6" s="6"/>
      <c r="I6" s="5"/>
      <c r="J6" s="4"/>
    </row>
    <row r="7" spans="1:10">
      <c r="A7" s="7">
        <v>1</v>
      </c>
      <c r="B7" s="8" t="s">
        <v>12</v>
      </c>
      <c r="C7" s="9">
        <v>1217</v>
      </c>
      <c r="D7" s="9">
        <v>100</v>
      </c>
      <c r="E7" s="9">
        <v>0</v>
      </c>
      <c r="F7" s="9">
        <v>2</v>
      </c>
      <c r="G7" s="9">
        <v>0</v>
      </c>
      <c r="H7" s="9">
        <v>33</v>
      </c>
      <c r="I7" s="10">
        <f t="shared" ref="I7:I40" si="0">SUM(C7:H7)</f>
        <v>1352</v>
      </c>
      <c r="J7" s="11"/>
    </row>
    <row r="8" spans="1:10">
      <c r="A8" s="7">
        <f t="shared" ref="A8:A40" si="1">A7+1</f>
        <v>2</v>
      </c>
      <c r="B8" s="8" t="s">
        <v>13</v>
      </c>
      <c r="C8" s="9">
        <v>480</v>
      </c>
      <c r="D8" s="9">
        <v>38</v>
      </c>
      <c r="E8" s="9">
        <v>0</v>
      </c>
      <c r="F8" s="9">
        <v>0</v>
      </c>
      <c r="G8" s="9">
        <v>0</v>
      </c>
      <c r="H8" s="9">
        <v>7</v>
      </c>
      <c r="I8" s="10">
        <f t="shared" si="0"/>
        <v>525</v>
      </c>
      <c r="J8" s="11"/>
    </row>
    <row r="9" spans="1:10">
      <c r="A9" s="7">
        <f t="shared" si="1"/>
        <v>3</v>
      </c>
      <c r="B9" s="8" t="s">
        <v>14</v>
      </c>
      <c r="C9" s="9">
        <v>169</v>
      </c>
      <c r="D9" s="9">
        <v>86</v>
      </c>
      <c r="E9" s="9">
        <v>0</v>
      </c>
      <c r="F9" s="9">
        <v>3</v>
      </c>
      <c r="G9" s="9">
        <v>0</v>
      </c>
      <c r="H9" s="9">
        <v>8</v>
      </c>
      <c r="I9" s="10">
        <f t="shared" si="0"/>
        <v>266</v>
      </c>
      <c r="J9" s="11"/>
    </row>
    <row r="10" spans="1:10">
      <c r="A10" s="7">
        <f t="shared" si="1"/>
        <v>4</v>
      </c>
      <c r="B10" s="8" t="s">
        <v>15</v>
      </c>
      <c r="C10" s="9">
        <v>949</v>
      </c>
      <c r="D10" s="9">
        <v>70</v>
      </c>
      <c r="E10" s="9">
        <v>0</v>
      </c>
      <c r="F10" s="9">
        <v>1</v>
      </c>
      <c r="G10" s="9">
        <v>0</v>
      </c>
      <c r="H10" s="9">
        <v>3</v>
      </c>
      <c r="I10" s="10">
        <f t="shared" si="0"/>
        <v>1023</v>
      </c>
      <c r="J10" s="11"/>
    </row>
    <row r="11" spans="1:10">
      <c r="A11" s="7">
        <f t="shared" si="1"/>
        <v>5</v>
      </c>
      <c r="B11" s="8" t="s">
        <v>16</v>
      </c>
      <c r="C11" s="9">
        <v>1710</v>
      </c>
      <c r="D11" s="9">
        <v>47</v>
      </c>
      <c r="E11" s="9">
        <v>0</v>
      </c>
      <c r="F11" s="9">
        <v>3</v>
      </c>
      <c r="G11" s="9">
        <v>0</v>
      </c>
      <c r="H11" s="9">
        <v>20</v>
      </c>
      <c r="I11" s="10">
        <f t="shared" si="0"/>
        <v>1780</v>
      </c>
      <c r="J11" s="11"/>
    </row>
    <row r="12" spans="1:10">
      <c r="A12" s="7">
        <f t="shared" si="1"/>
        <v>6</v>
      </c>
      <c r="B12" s="8" t="s">
        <v>17</v>
      </c>
      <c r="C12" s="9">
        <v>172</v>
      </c>
      <c r="D12" s="9">
        <v>61</v>
      </c>
      <c r="E12" s="9">
        <v>0</v>
      </c>
      <c r="F12" s="9">
        <v>6</v>
      </c>
      <c r="G12" s="9">
        <v>0</v>
      </c>
      <c r="H12" s="9">
        <v>4</v>
      </c>
      <c r="I12" s="10">
        <f t="shared" si="0"/>
        <v>243</v>
      </c>
      <c r="J12" s="11"/>
    </row>
    <row r="13" spans="1:10">
      <c r="A13" s="7">
        <f t="shared" si="1"/>
        <v>7</v>
      </c>
      <c r="B13" s="8" t="s">
        <v>18</v>
      </c>
      <c r="C13" s="9">
        <v>1064</v>
      </c>
      <c r="D13" s="9">
        <v>49</v>
      </c>
      <c r="E13" s="9">
        <v>0</v>
      </c>
      <c r="F13" s="9">
        <v>0</v>
      </c>
      <c r="G13" s="9">
        <v>0</v>
      </c>
      <c r="H13" s="9">
        <v>25</v>
      </c>
      <c r="I13" s="10">
        <f t="shared" si="0"/>
        <v>1138</v>
      </c>
      <c r="J13" s="11"/>
    </row>
    <row r="14" spans="1:10">
      <c r="A14" s="7">
        <f t="shared" si="1"/>
        <v>8</v>
      </c>
      <c r="B14" s="8" t="s">
        <v>19</v>
      </c>
      <c r="C14" s="9">
        <v>731</v>
      </c>
      <c r="D14" s="9">
        <v>96</v>
      </c>
      <c r="E14" s="9">
        <v>0</v>
      </c>
      <c r="F14" s="9">
        <v>8</v>
      </c>
      <c r="G14" s="9">
        <v>0</v>
      </c>
      <c r="H14" s="9">
        <v>5</v>
      </c>
      <c r="I14" s="10">
        <f t="shared" si="0"/>
        <v>840</v>
      </c>
      <c r="J14" s="11"/>
    </row>
    <row r="15" spans="1:10">
      <c r="A15" s="7">
        <f t="shared" si="1"/>
        <v>9</v>
      </c>
      <c r="B15" s="8" t="s">
        <v>20</v>
      </c>
      <c r="C15" s="9">
        <v>4143</v>
      </c>
      <c r="D15" s="9">
        <v>484</v>
      </c>
      <c r="E15" s="9">
        <v>0</v>
      </c>
      <c r="F15" s="9">
        <v>32</v>
      </c>
      <c r="G15" s="9">
        <v>0</v>
      </c>
      <c r="H15" s="9">
        <v>26</v>
      </c>
      <c r="I15" s="10">
        <f t="shared" si="0"/>
        <v>4685</v>
      </c>
      <c r="J15" s="11"/>
    </row>
    <row r="16" spans="1:10">
      <c r="A16" s="7">
        <f t="shared" si="1"/>
        <v>10</v>
      </c>
      <c r="B16" s="8" t="s">
        <v>21</v>
      </c>
      <c r="C16" s="9">
        <v>4553</v>
      </c>
      <c r="D16" s="9">
        <v>22</v>
      </c>
      <c r="E16" s="9">
        <v>0</v>
      </c>
      <c r="F16" s="9">
        <v>1</v>
      </c>
      <c r="G16" s="9">
        <v>0</v>
      </c>
      <c r="H16" s="9">
        <v>127</v>
      </c>
      <c r="I16" s="10">
        <f t="shared" si="0"/>
        <v>4703</v>
      </c>
      <c r="J16" s="11"/>
    </row>
    <row r="17" spans="1:10">
      <c r="A17" s="7">
        <f t="shared" si="1"/>
        <v>11</v>
      </c>
      <c r="B17" s="8" t="s">
        <v>22</v>
      </c>
      <c r="C17" s="9">
        <v>1602</v>
      </c>
      <c r="D17" s="9">
        <v>29</v>
      </c>
      <c r="E17" s="9">
        <v>0</v>
      </c>
      <c r="F17" s="9">
        <v>4</v>
      </c>
      <c r="G17" s="9">
        <v>0</v>
      </c>
      <c r="H17" s="9">
        <v>4</v>
      </c>
      <c r="I17" s="10">
        <f t="shared" si="0"/>
        <v>1639</v>
      </c>
      <c r="J17" s="11"/>
    </row>
    <row r="18" spans="1:10">
      <c r="A18" s="7">
        <f t="shared" si="1"/>
        <v>12</v>
      </c>
      <c r="B18" s="8" t="s">
        <v>23</v>
      </c>
      <c r="C18" s="9">
        <v>10170</v>
      </c>
      <c r="D18" s="9">
        <v>309</v>
      </c>
      <c r="E18" s="9">
        <v>0</v>
      </c>
      <c r="F18" s="9">
        <v>8</v>
      </c>
      <c r="G18" s="9">
        <v>0</v>
      </c>
      <c r="H18" s="9">
        <v>21</v>
      </c>
      <c r="I18" s="10">
        <f t="shared" si="0"/>
        <v>10508</v>
      </c>
      <c r="J18" s="11"/>
    </row>
    <row r="19" spans="1:10">
      <c r="A19" s="7">
        <f t="shared" si="1"/>
        <v>13</v>
      </c>
      <c r="B19" s="8" t="s">
        <v>24</v>
      </c>
      <c r="C19" s="9">
        <v>3810</v>
      </c>
      <c r="D19" s="9">
        <v>299</v>
      </c>
      <c r="E19" s="9">
        <v>0</v>
      </c>
      <c r="F19" s="9">
        <v>1</v>
      </c>
      <c r="G19" s="9">
        <v>0</v>
      </c>
      <c r="H19" s="9">
        <v>39</v>
      </c>
      <c r="I19" s="10">
        <f t="shared" si="0"/>
        <v>4149</v>
      </c>
      <c r="J19" s="11"/>
    </row>
    <row r="20" spans="1:10">
      <c r="A20" s="7">
        <f t="shared" si="1"/>
        <v>14</v>
      </c>
      <c r="B20" s="8" t="s">
        <v>25</v>
      </c>
      <c r="C20" s="9">
        <v>3343</v>
      </c>
      <c r="D20" s="9">
        <v>222</v>
      </c>
      <c r="E20" s="9">
        <v>0</v>
      </c>
      <c r="F20" s="9">
        <v>1</v>
      </c>
      <c r="G20" s="9">
        <v>0</v>
      </c>
      <c r="H20" s="9">
        <v>33</v>
      </c>
      <c r="I20" s="10">
        <f t="shared" si="0"/>
        <v>3599</v>
      </c>
      <c r="J20" s="11"/>
    </row>
    <row r="21" spans="1:10">
      <c r="A21" s="7">
        <f t="shared" si="1"/>
        <v>15</v>
      </c>
      <c r="B21" s="8" t="s">
        <v>26</v>
      </c>
      <c r="C21" s="9">
        <v>3641</v>
      </c>
      <c r="D21" s="9">
        <v>405</v>
      </c>
      <c r="E21" s="9">
        <v>0</v>
      </c>
      <c r="F21" s="9">
        <v>0</v>
      </c>
      <c r="G21" s="9">
        <v>0</v>
      </c>
      <c r="H21" s="9">
        <v>61</v>
      </c>
      <c r="I21" s="10">
        <f t="shared" si="0"/>
        <v>4107</v>
      </c>
      <c r="J21" s="11"/>
    </row>
    <row r="22" spans="1:10">
      <c r="A22" s="7">
        <f t="shared" si="1"/>
        <v>16</v>
      </c>
      <c r="B22" s="8" t="s">
        <v>27</v>
      </c>
      <c r="C22" s="9">
        <v>3812</v>
      </c>
      <c r="D22" s="9">
        <v>211</v>
      </c>
      <c r="E22" s="9">
        <v>0</v>
      </c>
      <c r="F22" s="9">
        <v>2</v>
      </c>
      <c r="G22" s="9">
        <v>0</v>
      </c>
      <c r="H22" s="9">
        <v>19</v>
      </c>
      <c r="I22" s="10">
        <f t="shared" si="0"/>
        <v>4044</v>
      </c>
      <c r="J22" s="11"/>
    </row>
    <row r="23" spans="1:10">
      <c r="A23" s="7">
        <f t="shared" si="1"/>
        <v>17</v>
      </c>
      <c r="B23" s="8" t="s">
        <v>28</v>
      </c>
      <c r="C23" s="9">
        <v>3273</v>
      </c>
      <c r="D23" s="9">
        <v>405</v>
      </c>
      <c r="E23" s="9">
        <v>0</v>
      </c>
      <c r="F23" s="9">
        <v>4</v>
      </c>
      <c r="G23" s="9">
        <v>0</v>
      </c>
      <c r="H23" s="9">
        <v>0</v>
      </c>
      <c r="I23" s="10">
        <f t="shared" si="0"/>
        <v>3682</v>
      </c>
      <c r="J23" s="11"/>
    </row>
    <row r="24" spans="1:10">
      <c r="A24" s="7">
        <f t="shared" si="1"/>
        <v>18</v>
      </c>
      <c r="B24" s="8" t="s">
        <v>29</v>
      </c>
      <c r="C24" s="9">
        <v>908</v>
      </c>
      <c r="D24" s="9">
        <v>32</v>
      </c>
      <c r="E24" s="9">
        <v>0</v>
      </c>
      <c r="F24" s="9">
        <v>2</v>
      </c>
      <c r="G24" s="9">
        <v>0</v>
      </c>
      <c r="H24" s="9">
        <v>1</v>
      </c>
      <c r="I24" s="10">
        <f t="shared" si="0"/>
        <v>943</v>
      </c>
      <c r="J24" s="11"/>
    </row>
    <row r="25" spans="1:10">
      <c r="A25" s="7">
        <f t="shared" si="1"/>
        <v>19</v>
      </c>
      <c r="B25" s="8" t="s">
        <v>30</v>
      </c>
      <c r="C25" s="9">
        <v>954</v>
      </c>
      <c r="D25" s="9">
        <v>226</v>
      </c>
      <c r="E25" s="9">
        <v>0</v>
      </c>
      <c r="F25" s="9">
        <v>0</v>
      </c>
      <c r="G25" s="9">
        <v>1</v>
      </c>
      <c r="H25" s="9">
        <v>1</v>
      </c>
      <c r="I25" s="10">
        <f t="shared" si="0"/>
        <v>1182</v>
      </c>
      <c r="J25" s="11"/>
    </row>
    <row r="26" spans="1:10">
      <c r="A26" s="7">
        <f t="shared" si="1"/>
        <v>20</v>
      </c>
      <c r="B26" s="8" t="s">
        <v>31</v>
      </c>
      <c r="C26" s="9">
        <v>446</v>
      </c>
      <c r="D26" s="9">
        <v>104</v>
      </c>
      <c r="E26" s="9">
        <v>0</v>
      </c>
      <c r="F26" s="9">
        <v>1</v>
      </c>
      <c r="G26" s="9">
        <v>0</v>
      </c>
      <c r="H26" s="9">
        <v>19</v>
      </c>
      <c r="I26" s="10">
        <f t="shared" si="0"/>
        <v>570</v>
      </c>
      <c r="J26" s="11"/>
    </row>
    <row r="27" spans="1:10">
      <c r="A27" s="7">
        <f t="shared" si="1"/>
        <v>21</v>
      </c>
      <c r="B27" s="8" t="s">
        <v>32</v>
      </c>
      <c r="C27" s="9">
        <v>1064</v>
      </c>
      <c r="D27" s="9">
        <v>148</v>
      </c>
      <c r="E27" s="9">
        <v>0</v>
      </c>
      <c r="F27" s="9">
        <v>1</v>
      </c>
      <c r="G27" s="9">
        <v>0</v>
      </c>
      <c r="H27" s="9">
        <v>13</v>
      </c>
      <c r="I27" s="10">
        <f t="shared" si="0"/>
        <v>1226</v>
      </c>
      <c r="J27" s="11"/>
    </row>
    <row r="28" spans="1:10">
      <c r="A28" s="7">
        <f t="shared" si="1"/>
        <v>22</v>
      </c>
      <c r="B28" s="8" t="s">
        <v>33</v>
      </c>
      <c r="C28" s="9">
        <v>744</v>
      </c>
      <c r="D28" s="9">
        <v>128</v>
      </c>
      <c r="E28" s="9">
        <v>0</v>
      </c>
      <c r="F28" s="9">
        <v>4</v>
      </c>
      <c r="G28" s="9">
        <v>0</v>
      </c>
      <c r="H28" s="9">
        <v>7</v>
      </c>
      <c r="I28" s="10">
        <f t="shared" si="0"/>
        <v>883</v>
      </c>
      <c r="J28" s="11"/>
    </row>
    <row r="29" spans="1:10">
      <c r="A29" s="7">
        <f t="shared" si="1"/>
        <v>23</v>
      </c>
      <c r="B29" s="8" t="s">
        <v>34</v>
      </c>
      <c r="C29" s="9">
        <v>1496</v>
      </c>
      <c r="D29" s="9">
        <v>252</v>
      </c>
      <c r="E29" s="9">
        <v>0</v>
      </c>
      <c r="F29" s="9">
        <v>17</v>
      </c>
      <c r="G29" s="9">
        <v>0</v>
      </c>
      <c r="H29" s="9">
        <v>5</v>
      </c>
      <c r="I29" s="10">
        <f t="shared" si="0"/>
        <v>1770</v>
      </c>
      <c r="J29" s="11"/>
    </row>
    <row r="30" spans="1:10">
      <c r="A30" s="7">
        <f t="shared" si="1"/>
        <v>24</v>
      </c>
      <c r="B30" s="8" t="s">
        <v>35</v>
      </c>
      <c r="C30" s="9">
        <v>1899</v>
      </c>
      <c r="D30" s="9">
        <v>429</v>
      </c>
      <c r="E30" s="9">
        <v>0</v>
      </c>
      <c r="F30" s="9">
        <v>13</v>
      </c>
      <c r="G30" s="9">
        <v>3</v>
      </c>
      <c r="H30" s="9">
        <v>45</v>
      </c>
      <c r="I30" s="10">
        <f t="shared" si="0"/>
        <v>2389</v>
      </c>
      <c r="J30" s="11"/>
    </row>
    <row r="31" spans="1:10">
      <c r="A31" s="7">
        <f t="shared" si="1"/>
        <v>25</v>
      </c>
      <c r="B31" s="8" t="s">
        <v>36</v>
      </c>
      <c r="C31" s="9">
        <v>668</v>
      </c>
      <c r="D31" s="9">
        <v>84</v>
      </c>
      <c r="E31" s="9">
        <v>0</v>
      </c>
      <c r="F31" s="9">
        <v>5</v>
      </c>
      <c r="G31" s="9">
        <v>0</v>
      </c>
      <c r="H31" s="9">
        <v>0</v>
      </c>
      <c r="I31" s="10">
        <f t="shared" si="0"/>
        <v>757</v>
      </c>
      <c r="J31" s="11"/>
    </row>
    <row r="32" spans="1:10">
      <c r="A32" s="7">
        <f t="shared" si="1"/>
        <v>26</v>
      </c>
      <c r="B32" s="8" t="s">
        <v>37</v>
      </c>
      <c r="C32" s="9">
        <v>2086</v>
      </c>
      <c r="D32" s="9">
        <v>186</v>
      </c>
      <c r="E32" s="9">
        <v>0</v>
      </c>
      <c r="F32" s="9">
        <v>6</v>
      </c>
      <c r="G32" s="9">
        <v>0</v>
      </c>
      <c r="H32" s="9">
        <v>2</v>
      </c>
      <c r="I32" s="10">
        <f t="shared" si="0"/>
        <v>2280</v>
      </c>
      <c r="J32" s="11"/>
    </row>
    <row r="33" spans="1:10">
      <c r="A33" s="7">
        <f t="shared" si="1"/>
        <v>27</v>
      </c>
      <c r="B33" s="8" t="s">
        <v>38</v>
      </c>
      <c r="C33" s="9">
        <v>2843</v>
      </c>
      <c r="D33" s="9">
        <v>226</v>
      </c>
      <c r="E33" s="9">
        <v>0</v>
      </c>
      <c r="F33" s="9">
        <v>6</v>
      </c>
      <c r="G33" s="9">
        <v>0</v>
      </c>
      <c r="H33" s="9">
        <v>3</v>
      </c>
      <c r="I33" s="10">
        <f t="shared" si="0"/>
        <v>3078</v>
      </c>
      <c r="J33" s="11"/>
    </row>
    <row r="34" spans="1:10">
      <c r="A34" s="7">
        <f t="shared" si="1"/>
        <v>28</v>
      </c>
      <c r="B34" s="8" t="s">
        <v>39</v>
      </c>
      <c r="C34" s="9">
        <v>1405</v>
      </c>
      <c r="D34" s="9">
        <v>345</v>
      </c>
      <c r="E34" s="9">
        <v>0</v>
      </c>
      <c r="F34" s="9">
        <v>1</v>
      </c>
      <c r="G34" s="9">
        <v>0</v>
      </c>
      <c r="H34" s="9">
        <v>15</v>
      </c>
      <c r="I34" s="10">
        <f t="shared" si="0"/>
        <v>1766</v>
      </c>
      <c r="J34" s="11"/>
    </row>
    <row r="35" spans="1:10">
      <c r="A35" s="7">
        <f t="shared" si="1"/>
        <v>29</v>
      </c>
      <c r="B35" s="8" t="s">
        <v>40</v>
      </c>
      <c r="C35" s="9">
        <v>4922</v>
      </c>
      <c r="D35" s="9">
        <v>195</v>
      </c>
      <c r="E35" s="9">
        <v>0</v>
      </c>
      <c r="F35" s="9">
        <v>16</v>
      </c>
      <c r="G35" s="9">
        <v>0</v>
      </c>
      <c r="H35" s="9">
        <v>8</v>
      </c>
      <c r="I35" s="10">
        <f t="shared" si="0"/>
        <v>5141</v>
      </c>
      <c r="J35" s="11"/>
    </row>
    <row r="36" spans="1:10">
      <c r="A36" s="7">
        <f t="shared" si="1"/>
        <v>30</v>
      </c>
      <c r="B36" s="8" t="s">
        <v>41</v>
      </c>
      <c r="C36" s="9">
        <v>761</v>
      </c>
      <c r="D36" s="9">
        <v>59</v>
      </c>
      <c r="E36" s="9">
        <v>0</v>
      </c>
      <c r="F36" s="9">
        <v>4</v>
      </c>
      <c r="G36" s="9">
        <v>0</v>
      </c>
      <c r="H36" s="9">
        <v>3</v>
      </c>
      <c r="I36" s="10">
        <f t="shared" si="0"/>
        <v>827</v>
      </c>
      <c r="J36" s="11"/>
    </row>
    <row r="37" spans="1:10">
      <c r="A37" s="7">
        <f t="shared" si="1"/>
        <v>31</v>
      </c>
      <c r="B37" s="8" t="s">
        <v>42</v>
      </c>
      <c r="C37" s="9">
        <v>1078</v>
      </c>
      <c r="D37" s="9">
        <v>372</v>
      </c>
      <c r="E37" s="9">
        <v>0</v>
      </c>
      <c r="F37" s="9">
        <v>2</v>
      </c>
      <c r="G37" s="9">
        <v>0</v>
      </c>
      <c r="H37" s="9">
        <v>5</v>
      </c>
      <c r="I37" s="10">
        <f t="shared" si="0"/>
        <v>1457</v>
      </c>
      <c r="J37" s="11"/>
    </row>
    <row r="38" spans="1:10">
      <c r="A38" s="7">
        <f t="shared" si="1"/>
        <v>32</v>
      </c>
      <c r="B38" s="8" t="s">
        <v>43</v>
      </c>
      <c r="C38" s="9">
        <v>942</v>
      </c>
      <c r="D38" s="9">
        <v>151</v>
      </c>
      <c r="E38" s="9">
        <v>0</v>
      </c>
      <c r="F38" s="9">
        <v>3</v>
      </c>
      <c r="G38" s="9">
        <v>0</v>
      </c>
      <c r="H38" s="9">
        <v>5</v>
      </c>
      <c r="I38" s="10">
        <f t="shared" si="0"/>
        <v>1101</v>
      </c>
      <c r="J38" s="11"/>
    </row>
    <row r="39" spans="1:10">
      <c r="A39" s="7">
        <f t="shared" si="1"/>
        <v>33</v>
      </c>
      <c r="B39" s="8" t="s">
        <v>44</v>
      </c>
      <c r="C39" s="9">
        <v>747</v>
      </c>
      <c r="D39" s="9">
        <v>117</v>
      </c>
      <c r="E39" s="9">
        <v>0</v>
      </c>
      <c r="F39" s="9">
        <v>2</v>
      </c>
      <c r="G39" s="9">
        <v>0</v>
      </c>
      <c r="H39" s="9">
        <v>13</v>
      </c>
      <c r="I39" s="10">
        <f t="shared" si="0"/>
        <v>879</v>
      </c>
      <c r="J39" s="11"/>
    </row>
    <row r="40" spans="1:10">
      <c r="A40" s="7">
        <f t="shared" si="1"/>
        <v>34</v>
      </c>
      <c r="B40" s="8" t="s">
        <v>45</v>
      </c>
      <c r="C40" s="9">
        <v>227</v>
      </c>
      <c r="D40" s="9">
        <v>18</v>
      </c>
      <c r="E40" s="9">
        <v>0</v>
      </c>
      <c r="F40" s="9">
        <v>1</v>
      </c>
      <c r="G40" s="9">
        <v>0</v>
      </c>
      <c r="H40" s="9">
        <v>9</v>
      </c>
      <c r="I40" s="10">
        <f t="shared" si="0"/>
        <v>255</v>
      </c>
      <c r="J40" s="11"/>
    </row>
    <row r="41" spans="1:10">
      <c r="A41" s="12" t="s">
        <v>9</v>
      </c>
      <c r="B41" s="12"/>
      <c r="C41" s="13">
        <f>SUM(C7:C40)</f>
        <v>68029</v>
      </c>
      <c r="D41" s="13">
        <f t="shared" ref="D41:I41" si="2">SUM(D7:D40)</f>
        <v>6005</v>
      </c>
      <c r="E41" s="13">
        <f t="shared" si="2"/>
        <v>0</v>
      </c>
      <c r="F41" s="13">
        <f t="shared" si="2"/>
        <v>160</v>
      </c>
      <c r="G41" s="13">
        <f t="shared" si="2"/>
        <v>4</v>
      </c>
      <c r="H41" s="13">
        <f t="shared" si="2"/>
        <v>589</v>
      </c>
      <c r="I41" s="13">
        <f t="shared" si="2"/>
        <v>74787</v>
      </c>
      <c r="J41" s="14"/>
    </row>
    <row r="43" spans="1:10">
      <c r="H43" s="15"/>
    </row>
    <row r="70" spans="1:11" s="16" customFormat="1" ht="18.75" customHeight="1">
      <c r="A70"/>
      <c r="B70"/>
      <c r="C70"/>
      <c r="D70"/>
      <c r="E70"/>
      <c r="F70"/>
      <c r="G70"/>
      <c r="H70"/>
      <c r="I70"/>
      <c r="J70"/>
    </row>
    <row r="72" spans="1:11">
      <c r="K72" s="15"/>
    </row>
  </sheetData>
  <mergeCells count="15">
    <mergeCell ref="G5:G6"/>
    <mergeCell ref="H5:H6"/>
    <mergeCell ref="I5:I6"/>
    <mergeCell ref="J5:J6"/>
    <mergeCell ref="A41:B41"/>
    <mergeCell ref="A1:J1"/>
    <mergeCell ref="A2:J2"/>
    <mergeCell ref="A3:J3"/>
    <mergeCell ref="A4:J4"/>
    <mergeCell ref="A5:A6"/>
    <mergeCell ref="B5:B6"/>
    <mergeCell ref="C5:C6"/>
    <mergeCell ref="D5:D6"/>
    <mergeCell ref="E5:E6"/>
    <mergeCell ref="F5:F6"/>
  </mergeCells>
  <pageMargins left="0.59055118110236227" right="0.35433070866141736" top="0.43307086614173229" bottom="0.62992125984251968" header="0.43307086614173229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 XA.PHUONG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dcterms:created xsi:type="dcterms:W3CDTF">2025-10-06T01:48:49Z</dcterms:created>
  <dcterms:modified xsi:type="dcterms:W3CDTF">2025-10-06T01:49:58Z</dcterms:modified>
</cp:coreProperties>
</file>